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<sst xmlns="http://schemas.openxmlformats.org/spreadsheetml/2006/main" count="230" uniqueCount="108">
  <si>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</si>
  <si>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</si>
  <si>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</si>
  <si>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</si>
  <si>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</si>
  <si>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</si>
  <si>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</si>
  <si>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</si>
  <si>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</si>
  <si>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</si>
  <si>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</si>
  <si>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</si>
  <si>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</si>
  <si>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</si>
  <si>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</si>
  <si>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</si>
  <si>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</si>
  <si>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</si>
  <si>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</si>
  <si>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</si>
  <si>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</si>
  <si>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</si>
  <si>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</si>
  <si>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</si>
  <si>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</si>
  <si>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</si>
  <si>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</si>
  <si>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</si>
  <si>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</si>
  <si>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</si>
  <si>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</si>
  <si>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</si>
  <si>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</si>
  <si>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</si>
  <si>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</si>
  <si>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</si>
  <si>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</si>
  <si>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</si>
  <si>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</si>
  <si>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</si>
  <si>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</si>
  <si>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</si>
  <si>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</si>
  <si>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</si>
  <si>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</si>
  <si>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</si>
  <si>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</si>
  <si>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</si>
  <si>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</si>
  <si>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</si>
  <si>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</si>
  <si>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</si>
  <si>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</si>
  <si>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</si>
  <si>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</si>
  <si>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</si>
  <si>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</si>
  <si>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</si>
  <si>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</si>
  <si>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</si>
  <si>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</si>
  <si>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</si>
  <si>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</si>
  <si>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</si>
  <si>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</si>
  <si>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</si>
  <si>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</si>
  <si>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</si>
  <si>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</si>
  <si>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</si>
  <si>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</si>
  <si>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</si>
  <si>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</si>
  <si>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</si>
  <si>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</si>
  <si>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</si>
  <si>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</si>
  <si>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</si>
  <si>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</si>
  <si>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</si>
  <si>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</si>
  <si>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</si>
  <si>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</si>
  <si>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</si>
  <si>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</si>
  <si>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</si>
  <si>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</si>
  <si>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</si>
  <si>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</si>
  <si>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</si>
  <si>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</si>
  <si>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</si>
  <si>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</si>
  <si>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</si>
  <si>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</si>
  <si>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</si>
  <si>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</si>
  <si>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</si>
  <si>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</si>
  <si>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</si>
  <si>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</si>
  <si>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</si>
  <si>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</si>
  <si>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</si>
  <si>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МАРИЯ КОЕВА</t>
  </si>
  <si>
    <t>РУМЯНА ДРАГАНОВА</t>
  </si>
  <si>
    <t>ОБЩИНА ГУРКОВО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</si>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</sst>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" workbookViewId="0">
      <selection activeCell="R17" sqref="R17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T25" sqref="T25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32" t="s">
        <v>105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93</v>
      </c>
      <c r="L3" s="183"/>
      <c r="M3" s="183"/>
      <c r="N3" s="183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8">
        <v>885555203</v>
      </c>
      <c r="L5" s="168"/>
      <c r="M5" s="168"/>
      <c r="N5" s="168"/>
      <c r="O5" s="6"/>
      <c r="P5" s="6"/>
      <c r="Q5" s="6"/>
      <c r="R5" s="181" t="s">
        <v>78</v>
      </c>
      <c r="S5" s="182"/>
      <c r="T5" s="132">
        <v>885555325</v>
      </c>
      <c r="U5" s="6"/>
      <c r="V5" s="6"/>
      <c r="W5" s="6"/>
      <c r="X5" s="6"/>
    </row>
    <row r="6" spans="1:24" ht="23.25" customHeight="1" x14ac:dyDescent="0.3">
      <c r="G6" s="6"/>
      <c r="H6" s="184" t="s">
        <v>36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92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59</v>
      </c>
      <c r="K9" s="179"/>
      <c r="L9" s="180"/>
      <c r="M9" s="4"/>
      <c r="N9" s="172">
        <v>2022</v>
      </c>
      <c r="O9" s="173"/>
      <c r="P9" s="173"/>
      <c r="Q9" s="173"/>
      <c r="R9" s="174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7402</v>
      </c>
      <c r="J11" s="176"/>
      <c r="K11" s="177"/>
      <c r="L11" s="1" t="s">
        <v>33</v>
      </c>
      <c r="M11" s="191" t="s">
        <v>106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88" t="s">
        <v>37</v>
      </c>
      <c r="J14" s="189"/>
      <c r="K14" s="189"/>
      <c r="L14" s="189"/>
      <c r="M14" s="190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64" t="s">
        <v>101</v>
      </c>
      <c r="W14" s="165"/>
      <c r="X14" s="18"/>
    </row>
    <row r="15" spans="1:24" ht="18" customHeight="1" x14ac:dyDescent="0.25">
      <c r="G15" s="6"/>
      <c r="H15" s="2" t="s">
        <v>34</v>
      </c>
      <c r="I15" s="194" t="s">
        <v>35</v>
      </c>
      <c r="J15" s="195"/>
      <c r="K15" s="195"/>
      <c r="L15" s="195"/>
      <c r="M15" s="196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97" t="s">
        <v>106</v>
      </c>
      <c r="J16" s="198"/>
      <c r="K16" s="198"/>
      <c r="L16" s="198"/>
      <c r="M16" s="199"/>
      <c r="N16" s="22">
        <v>1</v>
      </c>
      <c r="O16" s="23"/>
      <c r="P16" s="22">
        <v>283</v>
      </c>
      <c r="Q16" s="23"/>
      <c r="R16" s="24">
        <v>61920</v>
      </c>
      <c r="S16" s="23"/>
      <c r="T16" s="28" t="s">
        <v>107</v>
      </c>
      <c r="U16" s="6"/>
      <c r="V16" s="137">
        <v>44562</v>
      </c>
      <c r="W16" s="138">
        <v>44926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>
        <v>395</v>
      </c>
      <c r="W17" s="167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283</v>
      </c>
      <c r="Q216" s="84">
        <f>+Q215</f>
        <v>0</v>
      </c>
      <c r="R216" s="85">
        <f>SUM(R16:R215)</f>
        <v>61920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-283</v>
      </c>
      <c r="R217" s="17"/>
      <c r="S217" s="34">
        <f>+S216-R216</f>
        <v>-61920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topLeftCell="A16" zoomScale="88" zoomScaleNormal="88" workbookViewId="0">
      <selection activeCell="M12" sqref="M12:T12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28" t="s">
        <v>105</v>
      </c>
      <c r="U2" s="6"/>
    </row>
    <row r="3" spans="1:21" ht="13.5" customHeight="1" x14ac:dyDescent="0.25">
      <c r="G3" s="6"/>
      <c r="H3" s="6"/>
      <c r="I3" s="127"/>
      <c r="J3" s="6"/>
      <c r="K3" s="183" t="s">
        <v>93</v>
      </c>
      <c r="L3" s="183"/>
      <c r="M3" s="183"/>
      <c r="N3" s="183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8">
        <v>885555203</v>
      </c>
      <c r="L5" s="168"/>
      <c r="M5" s="168"/>
      <c r="N5" s="168"/>
      <c r="O5" s="6"/>
      <c r="P5" s="6"/>
      <c r="Q5" s="6"/>
      <c r="R5" s="181" t="s">
        <v>78</v>
      </c>
      <c r="S5" s="182"/>
      <c r="T5" s="128">
        <v>885555325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36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89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59</v>
      </c>
      <c r="K10" s="201"/>
      <c r="L10" s="202"/>
      <c r="M10" s="4"/>
      <c r="N10" s="203">
        <v>2022</v>
      </c>
      <c r="O10" s="204"/>
      <c r="P10" s="204"/>
      <c r="Q10" s="204"/>
      <c r="R10" s="205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7402</v>
      </c>
      <c r="J12" s="207"/>
      <c r="K12" s="208"/>
      <c r="L12" s="1" t="s">
        <v>33</v>
      </c>
      <c r="M12" s="209" t="s">
        <v>106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12" t="s">
        <v>37</v>
      </c>
      <c r="J15" s="213"/>
      <c r="K15" s="213"/>
      <c r="L15" s="213"/>
      <c r="M15" s="214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15" t="s">
        <v>35</v>
      </c>
      <c r="J16" s="216"/>
      <c r="K16" s="216"/>
      <c r="L16" s="216"/>
      <c r="M16" s="217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maria</cp:lastModifiedBy>
  <cp:lastPrinted>2021-09-13T13:22:20Z</cp:lastPrinted>
  <dcterms:created xsi:type="dcterms:W3CDTF">2012-09-18T12:04:12Z</dcterms:created>
  <dcterms:modified xsi:type="dcterms:W3CDTF">2023-01-19T08:58:04Z</dcterms:modified>
</cp:coreProperties>
</file>